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155" windowHeight="825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9" i="1"/>
  <c r="H10"/>
  <c r="H11"/>
  <c r="J11" s="1"/>
  <c r="H12"/>
  <c r="H13"/>
  <c r="H14"/>
  <c r="J14" s="1"/>
  <c r="H15"/>
  <c r="H16"/>
  <c r="H17"/>
  <c r="J17" s="1"/>
  <c r="H18"/>
  <c r="H19"/>
  <c r="H20"/>
  <c r="J20" s="1"/>
  <c r="H21"/>
  <c r="H22"/>
  <c r="H8"/>
  <c r="J8" s="1"/>
  <c r="H3"/>
  <c r="F10"/>
  <c r="F14"/>
  <c r="F18"/>
  <c r="F22"/>
  <c r="E9"/>
  <c r="F9" s="1"/>
  <c r="E10"/>
  <c r="E11"/>
  <c r="F11" s="1"/>
  <c r="E12"/>
  <c r="F12" s="1"/>
  <c r="E13"/>
  <c r="F13" s="1"/>
  <c r="E14"/>
  <c r="E15"/>
  <c r="F15" s="1"/>
  <c r="E16"/>
  <c r="F16" s="1"/>
  <c r="E17"/>
  <c r="F17" s="1"/>
  <c r="E18"/>
  <c r="E19"/>
  <c r="F19" s="1"/>
  <c r="E20"/>
  <c r="F20" s="1"/>
  <c r="E21"/>
  <c r="F21" s="1"/>
  <c r="E22"/>
  <c r="E8"/>
  <c r="F8" s="1"/>
  <c r="C9"/>
  <c r="C10"/>
  <c r="C11"/>
  <c r="C12"/>
  <c r="C13"/>
  <c r="C14"/>
  <c r="C15"/>
  <c r="C16"/>
  <c r="C17"/>
  <c r="C18"/>
  <c r="C19"/>
  <c r="C20"/>
  <c r="C21"/>
  <c r="C22"/>
  <c r="C8"/>
</calcChain>
</file>

<file path=xl/sharedStrings.xml><?xml version="1.0" encoding="utf-8"?>
<sst xmlns="http://schemas.openxmlformats.org/spreadsheetml/2006/main" count="42" uniqueCount="30">
  <si>
    <t>Měření v Honeywellu</t>
  </si>
  <si>
    <t>číslo papíru</t>
  </si>
  <si>
    <t xml:space="preserve">Vlhkost </t>
  </si>
  <si>
    <t>Teplota</t>
  </si>
  <si>
    <t>[°C]</t>
  </si>
  <si>
    <t>[%]</t>
  </si>
  <si>
    <t>1. měření</t>
  </si>
  <si>
    <t>2. měření</t>
  </si>
  <si>
    <t>[g]</t>
  </si>
  <si>
    <t>[cm^2]</t>
  </si>
  <si>
    <t>Obsah sušiny</t>
  </si>
  <si>
    <t>Nastavení tavidla</t>
  </si>
  <si>
    <t>35 (1. směr)</t>
  </si>
  <si>
    <t>40 (1. směr)</t>
  </si>
  <si>
    <t>Průměrná hodnota obsahu sušiny</t>
  </si>
  <si>
    <t>120 - 240</t>
  </si>
  <si>
    <t>-</t>
  </si>
  <si>
    <t>[ml]</t>
  </si>
  <si>
    <t>Množství naneseného tavidla</t>
  </si>
  <si>
    <t>Doporučené nastavení podle katalogového listu :</t>
  </si>
  <si>
    <t>Hmotnost sponky</t>
  </si>
  <si>
    <t>Plocha papíru A4</t>
  </si>
  <si>
    <t>Hmotnost před nanesením tavidla</t>
  </si>
  <si>
    <t>Hmotnost se sponkou</t>
  </si>
  <si>
    <t>Hmotnost bez sponky</t>
  </si>
  <si>
    <t>Hmotnost po nanesení tavidla</t>
  </si>
  <si>
    <t>Hmotnost tavidla</t>
  </si>
  <si>
    <r>
      <t>[</t>
    </r>
    <r>
      <rPr>
        <sz val="11"/>
        <color theme="1"/>
        <rFont val="Calibri"/>
        <family val="2"/>
        <charset val="238"/>
      </rPr>
      <t>µ</t>
    </r>
    <r>
      <rPr>
        <sz val="11"/>
        <color theme="1"/>
        <rFont val="Calibri"/>
        <family val="2"/>
        <charset val="238"/>
        <scheme val="minor"/>
      </rPr>
      <t>g]</t>
    </r>
  </si>
  <si>
    <t>[µg/cm^2]</t>
  </si>
  <si>
    <t>Hmotnost měřeného papíru před aklimatizací u 1. měření se sponkou:</t>
  </si>
</sst>
</file>

<file path=xl/styles.xml><?xml version="1.0" encoding="utf-8"?>
<styleSheet xmlns="http://schemas.openxmlformats.org/spreadsheetml/2006/main">
  <numFmts count="2">
    <numFmt numFmtId="164" formatCode="0.0000E+00"/>
    <numFmt numFmtId="165" formatCode="0.0000"/>
  </numFmts>
  <fonts count="3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 applyAlignment="1">
      <alignment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right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165" fontId="0" fillId="0" borderId="0" xfId="0" applyNumberFormat="1" applyFill="1" applyBorder="1" applyAlignment="1">
      <alignment wrapText="1"/>
    </xf>
    <xf numFmtId="0" fontId="0" fillId="0" borderId="0" xfId="0" applyFill="1" applyBorder="1"/>
    <xf numFmtId="165" fontId="0" fillId="0" borderId="0" xfId="0" applyNumberFormat="1" applyFill="1" applyBorder="1"/>
    <xf numFmtId="0" fontId="0" fillId="0" borderId="0" xfId="0" applyFill="1"/>
    <xf numFmtId="0" fontId="0" fillId="0" borderId="1" xfId="0" applyBorder="1" applyAlignment="1">
      <alignment horizontal="center" wrapText="1"/>
    </xf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4" workbookViewId="0">
      <selection activeCell="M17" sqref="M17"/>
    </sheetView>
  </sheetViews>
  <sheetFormatPr defaultRowHeight="15"/>
  <cols>
    <col min="1" max="1" width="7.42578125" customWidth="1"/>
    <col min="2" max="2" width="11" bestFit="1" customWidth="1"/>
    <col min="3" max="3" width="10.85546875" bestFit="1" customWidth="1"/>
    <col min="4" max="4" width="11.7109375" customWidth="1"/>
    <col min="5" max="5" width="10.85546875" bestFit="1" customWidth="1"/>
    <col min="6" max="6" width="9.140625" customWidth="1"/>
    <col min="7" max="7" width="10" customWidth="1"/>
    <col min="8" max="8" width="11.7109375" customWidth="1"/>
    <col min="9" max="9" width="10.7109375" customWidth="1"/>
    <col min="10" max="10" width="10" customWidth="1"/>
    <col min="11" max="11" width="12" customWidth="1"/>
    <col min="18" max="18" width="10.28515625" bestFit="1" customWidth="1"/>
  </cols>
  <sheetData>
    <row r="1" spans="1:18" s="2" customFormat="1" ht="32.25" customHeight="1">
      <c r="A1" s="4"/>
      <c r="B1" s="4"/>
      <c r="C1" s="4" t="s">
        <v>6</v>
      </c>
      <c r="D1" s="4" t="s">
        <v>0</v>
      </c>
      <c r="E1" s="4" t="s">
        <v>7</v>
      </c>
      <c r="G1" s="17" t="s">
        <v>20</v>
      </c>
      <c r="H1" s="17" t="s">
        <v>21</v>
      </c>
      <c r="K1" s="10"/>
      <c r="L1" s="11"/>
      <c r="M1" s="11"/>
      <c r="N1" s="11"/>
      <c r="O1" s="10"/>
      <c r="P1" s="12"/>
      <c r="Q1" s="13"/>
      <c r="R1" s="3"/>
    </row>
    <row r="2" spans="1:18">
      <c r="A2" s="6" t="s">
        <v>3</v>
      </c>
      <c r="B2" s="6" t="s">
        <v>4</v>
      </c>
      <c r="C2" s="6">
        <v>22</v>
      </c>
      <c r="D2" s="6">
        <v>24.6</v>
      </c>
      <c r="E2" s="6">
        <v>22</v>
      </c>
      <c r="G2" s="19" t="s">
        <v>8</v>
      </c>
      <c r="H2" s="19" t="s">
        <v>9</v>
      </c>
      <c r="K2" s="10"/>
      <c r="L2" s="14"/>
      <c r="M2" s="14"/>
      <c r="N2" s="14"/>
      <c r="O2" s="10"/>
      <c r="P2" s="12"/>
      <c r="Q2" s="15"/>
      <c r="R2" s="1"/>
    </row>
    <row r="3" spans="1:18">
      <c r="A3" s="6" t="s">
        <v>2</v>
      </c>
      <c r="B3" s="6" t="s">
        <v>5</v>
      </c>
      <c r="C3" s="6">
        <v>50</v>
      </c>
      <c r="D3" s="6">
        <v>40.700000000000003</v>
      </c>
      <c r="E3" s="6">
        <v>45</v>
      </c>
      <c r="G3" s="6">
        <v>0.5242</v>
      </c>
      <c r="H3" s="6">
        <f>21*29.7</f>
        <v>623.69999999999993</v>
      </c>
      <c r="K3" s="10"/>
      <c r="L3" s="14"/>
      <c r="M3" s="14"/>
      <c r="N3" s="14"/>
      <c r="O3" s="10"/>
      <c r="P3" s="12"/>
      <c r="Q3" s="15"/>
      <c r="R3" s="1"/>
    </row>
    <row r="4" spans="1:18">
      <c r="K4" s="10"/>
      <c r="L4" s="14"/>
      <c r="M4" s="14"/>
      <c r="N4" s="14"/>
      <c r="O4" s="10"/>
      <c r="P4" s="12"/>
      <c r="Q4" s="15"/>
      <c r="R4" s="1"/>
    </row>
    <row r="5" spans="1:18" s="2" customFormat="1" ht="29.25" customHeight="1">
      <c r="A5" s="26" t="s">
        <v>1</v>
      </c>
      <c r="B5" s="26" t="s">
        <v>22</v>
      </c>
      <c r="C5" s="26"/>
      <c r="D5" s="26" t="s">
        <v>25</v>
      </c>
      <c r="E5" s="26"/>
      <c r="F5" s="27" t="s">
        <v>26</v>
      </c>
      <c r="G5" s="28"/>
      <c r="H5" s="26" t="s">
        <v>10</v>
      </c>
      <c r="I5" s="26" t="s">
        <v>11</v>
      </c>
      <c r="J5" s="26" t="s">
        <v>14</v>
      </c>
      <c r="K5" s="31" t="s">
        <v>18</v>
      </c>
      <c r="L5" s="11"/>
      <c r="M5" s="11"/>
      <c r="N5" s="11"/>
      <c r="O5" s="10"/>
      <c r="P5" s="12"/>
      <c r="Q5" s="13"/>
      <c r="R5" s="3"/>
    </row>
    <row r="6" spans="1:18" s="2" customFormat="1" ht="33" customHeight="1">
      <c r="A6" s="26"/>
      <c r="B6" s="5" t="s">
        <v>23</v>
      </c>
      <c r="C6" s="5" t="s">
        <v>24</v>
      </c>
      <c r="D6" s="5" t="s">
        <v>23</v>
      </c>
      <c r="E6" s="5" t="s">
        <v>24</v>
      </c>
      <c r="F6" s="29"/>
      <c r="G6" s="30"/>
      <c r="H6" s="26"/>
      <c r="I6" s="26"/>
      <c r="J6" s="26"/>
      <c r="K6" s="32"/>
      <c r="L6" s="11"/>
      <c r="M6" s="11"/>
      <c r="N6" s="11"/>
      <c r="O6" s="10"/>
      <c r="P6" s="12"/>
      <c r="Q6" s="13"/>
      <c r="R6" s="3"/>
    </row>
    <row r="7" spans="1:18" s="2" customFormat="1" ht="15.75" customHeight="1">
      <c r="A7" s="26"/>
      <c r="B7" s="5" t="s">
        <v>8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27</v>
      </c>
      <c r="H7" s="5" t="s">
        <v>28</v>
      </c>
      <c r="I7" s="17" t="s">
        <v>5</v>
      </c>
      <c r="J7" s="5" t="s">
        <v>28</v>
      </c>
      <c r="K7" s="20" t="s">
        <v>17</v>
      </c>
      <c r="L7" s="11"/>
      <c r="M7" s="11"/>
      <c r="N7" s="11"/>
      <c r="O7" s="10"/>
      <c r="P7" s="12"/>
      <c r="Q7" s="13"/>
      <c r="R7" s="3"/>
    </row>
    <row r="8" spans="1:18">
      <c r="A8" s="6">
        <v>1</v>
      </c>
      <c r="B8" s="7">
        <v>5.4330999999999996</v>
      </c>
      <c r="C8" s="8">
        <f>B8-0.5242</f>
        <v>4.9088999999999992</v>
      </c>
      <c r="D8" s="9">
        <v>5.5839999999999996</v>
      </c>
      <c r="E8" s="8">
        <f>D8-0.5242</f>
        <v>5.0597999999999992</v>
      </c>
      <c r="F8" s="8">
        <f>E8-C8</f>
        <v>0.15090000000000003</v>
      </c>
      <c r="G8" s="18">
        <v>150900</v>
      </c>
      <c r="H8" s="8">
        <f>G8/623.7</f>
        <v>241.94324194324193</v>
      </c>
      <c r="I8" s="6">
        <v>20</v>
      </c>
      <c r="J8" s="37">
        <f>SUM(H8:H10)/3</f>
        <v>235.58334669445779</v>
      </c>
      <c r="K8" s="36">
        <v>6.7</v>
      </c>
      <c r="M8" s="14"/>
      <c r="N8" s="14"/>
      <c r="O8" s="10"/>
      <c r="P8" s="12"/>
      <c r="Q8" s="15"/>
      <c r="R8" s="1"/>
    </row>
    <row r="9" spans="1:18" ht="15.75" customHeight="1">
      <c r="A9" s="6">
        <v>2</v>
      </c>
      <c r="B9" s="7">
        <v>5.4809000000000001</v>
      </c>
      <c r="C9" s="8">
        <f t="shared" ref="C9:C22" si="0">B9-0.5242</f>
        <v>4.9566999999999997</v>
      </c>
      <c r="D9" s="9">
        <v>5.6238000000000001</v>
      </c>
      <c r="E9" s="8">
        <f t="shared" ref="E9:E22" si="1">D9-0.5242</f>
        <v>5.0996000000000006</v>
      </c>
      <c r="F9" s="8">
        <f t="shared" ref="F9:F22" si="2">E9-C9</f>
        <v>0.14290000000000092</v>
      </c>
      <c r="G9" s="18">
        <v>142900</v>
      </c>
      <c r="H9" s="8">
        <f t="shared" ref="H9:H22" si="3">G9/623.7</f>
        <v>229.11656244989575</v>
      </c>
      <c r="I9" s="6">
        <v>20</v>
      </c>
      <c r="J9" s="37"/>
      <c r="K9" s="36"/>
      <c r="L9" s="14"/>
      <c r="M9" s="14"/>
      <c r="N9" s="14"/>
      <c r="O9" s="14"/>
      <c r="P9" s="12"/>
      <c r="Q9" s="15"/>
      <c r="R9" s="1"/>
    </row>
    <row r="10" spans="1:18">
      <c r="A10" s="6">
        <v>3</v>
      </c>
      <c r="B10" s="7">
        <v>5.4866999999999999</v>
      </c>
      <c r="C10" s="8">
        <f t="shared" si="0"/>
        <v>4.9625000000000004</v>
      </c>
      <c r="D10" s="9">
        <v>5.6337000000000002</v>
      </c>
      <c r="E10" s="8">
        <f t="shared" si="1"/>
        <v>5.1095000000000006</v>
      </c>
      <c r="F10" s="8">
        <f t="shared" si="2"/>
        <v>0.14700000000000024</v>
      </c>
      <c r="G10" s="18">
        <v>147000</v>
      </c>
      <c r="H10" s="8">
        <f t="shared" si="3"/>
        <v>235.69023569023568</v>
      </c>
      <c r="I10" s="6">
        <v>20</v>
      </c>
      <c r="J10" s="37"/>
      <c r="K10" s="36"/>
      <c r="L10" s="14"/>
      <c r="M10" s="14"/>
      <c r="N10" s="14"/>
      <c r="O10" s="10"/>
      <c r="P10" s="12"/>
      <c r="Q10" s="15"/>
      <c r="R10" s="1"/>
    </row>
    <row r="11" spans="1:18">
      <c r="A11" s="6">
        <v>4</v>
      </c>
      <c r="B11" s="7">
        <v>5.4661</v>
      </c>
      <c r="C11" s="8">
        <f t="shared" si="0"/>
        <v>4.9419000000000004</v>
      </c>
      <c r="D11" s="9">
        <v>5.6848000000000001</v>
      </c>
      <c r="E11" s="8">
        <f t="shared" si="1"/>
        <v>5.1606000000000005</v>
      </c>
      <c r="F11" s="8">
        <f t="shared" si="2"/>
        <v>0.21870000000000012</v>
      </c>
      <c r="G11" s="18">
        <v>218700</v>
      </c>
      <c r="H11" s="8">
        <f t="shared" si="3"/>
        <v>350.64935064935065</v>
      </c>
      <c r="I11" s="6">
        <v>25</v>
      </c>
      <c r="J11" s="34">
        <f>SUM(H11:H13)/3</f>
        <v>365.6672545561434</v>
      </c>
      <c r="K11" s="36">
        <v>9.6999999999999993</v>
      </c>
      <c r="L11" s="14"/>
      <c r="M11" s="14"/>
      <c r="N11" s="14"/>
      <c r="O11" s="10"/>
      <c r="P11" s="12"/>
      <c r="Q11" s="15"/>
      <c r="R11" s="1"/>
    </row>
    <row r="12" spans="1:18">
      <c r="A12" s="6">
        <v>5</v>
      </c>
      <c r="B12" s="7">
        <v>5.5186000000000002</v>
      </c>
      <c r="C12" s="8">
        <f t="shared" si="0"/>
        <v>4.9944000000000006</v>
      </c>
      <c r="D12" s="9">
        <v>5.7477999999999998</v>
      </c>
      <c r="E12" s="8">
        <f t="shared" si="1"/>
        <v>5.2235999999999994</v>
      </c>
      <c r="F12" s="8">
        <f t="shared" si="2"/>
        <v>0.22919999999999874</v>
      </c>
      <c r="G12" s="18">
        <v>229200</v>
      </c>
      <c r="H12" s="8">
        <f t="shared" si="3"/>
        <v>367.48436748436745</v>
      </c>
      <c r="I12" s="6">
        <v>25</v>
      </c>
      <c r="J12" s="34"/>
      <c r="K12" s="36"/>
      <c r="L12" s="14"/>
      <c r="M12" s="14"/>
      <c r="N12" s="14"/>
      <c r="O12" s="10"/>
      <c r="P12" s="12"/>
      <c r="Q12" s="15"/>
      <c r="R12" s="1"/>
    </row>
    <row r="13" spans="1:18">
      <c r="A13" s="25">
        <v>6</v>
      </c>
      <c r="B13" s="7">
        <v>5.4679000000000002</v>
      </c>
      <c r="C13" s="8">
        <f t="shared" si="0"/>
        <v>4.9436999999999998</v>
      </c>
      <c r="D13" s="9">
        <v>5.7042000000000002</v>
      </c>
      <c r="E13" s="8">
        <f t="shared" si="1"/>
        <v>5.18</v>
      </c>
      <c r="F13" s="8">
        <f t="shared" si="2"/>
        <v>0.23629999999999995</v>
      </c>
      <c r="G13" s="18">
        <v>236300</v>
      </c>
      <c r="H13" s="8">
        <f t="shared" si="3"/>
        <v>378.86804553471217</v>
      </c>
      <c r="I13" s="6">
        <v>25</v>
      </c>
      <c r="J13" s="34"/>
      <c r="K13" s="36"/>
      <c r="L13" s="14"/>
      <c r="M13" s="14"/>
      <c r="N13" s="14"/>
      <c r="O13" s="10"/>
      <c r="P13" s="12"/>
      <c r="Q13" s="15"/>
      <c r="R13" s="1"/>
    </row>
    <row r="14" spans="1:18">
      <c r="A14" s="6">
        <v>7</v>
      </c>
      <c r="B14" s="7">
        <v>5.4729999999999999</v>
      </c>
      <c r="C14" s="8">
        <f t="shared" si="0"/>
        <v>4.9488000000000003</v>
      </c>
      <c r="D14" s="9">
        <v>5.7332000000000001</v>
      </c>
      <c r="E14" s="8">
        <f t="shared" si="1"/>
        <v>5.2089999999999996</v>
      </c>
      <c r="F14" s="8">
        <f t="shared" si="2"/>
        <v>0.26019999999999932</v>
      </c>
      <c r="G14" s="18">
        <v>260200</v>
      </c>
      <c r="H14" s="8">
        <f t="shared" si="3"/>
        <v>417.18775052108384</v>
      </c>
      <c r="I14" s="6">
        <v>30</v>
      </c>
      <c r="J14" s="34">
        <f>SUM(H14:H16)/3</f>
        <v>413.66041366041367</v>
      </c>
      <c r="K14" s="36">
        <v>12.7</v>
      </c>
      <c r="L14" s="14"/>
      <c r="M14" s="14"/>
      <c r="N14" s="14"/>
      <c r="O14" s="10"/>
      <c r="P14" s="12"/>
      <c r="Q14" s="15"/>
      <c r="R14" s="1"/>
    </row>
    <row r="15" spans="1:18">
      <c r="A15" s="6">
        <v>8</v>
      </c>
      <c r="B15" s="7">
        <v>5.4837999999999996</v>
      </c>
      <c r="C15" s="8">
        <f t="shared" si="0"/>
        <v>4.9596</v>
      </c>
      <c r="D15" s="9">
        <v>5.7346000000000004</v>
      </c>
      <c r="E15" s="8">
        <f t="shared" si="1"/>
        <v>5.2103999999999999</v>
      </c>
      <c r="F15" s="8">
        <f t="shared" si="2"/>
        <v>0.25079999999999991</v>
      </c>
      <c r="G15" s="18">
        <v>250800</v>
      </c>
      <c r="H15" s="8">
        <f t="shared" si="3"/>
        <v>402.11640211640207</v>
      </c>
      <c r="I15" s="6">
        <v>30</v>
      </c>
      <c r="J15" s="34"/>
      <c r="K15" s="36"/>
      <c r="L15" s="14"/>
      <c r="M15" s="14"/>
      <c r="N15" s="14"/>
      <c r="O15" s="10"/>
      <c r="P15" s="12"/>
      <c r="Q15" s="15"/>
      <c r="R15" s="1"/>
    </row>
    <row r="16" spans="1:18">
      <c r="A16" s="6">
        <v>9</v>
      </c>
      <c r="B16" s="7">
        <v>5.4923000000000002</v>
      </c>
      <c r="C16" s="8">
        <f t="shared" si="0"/>
        <v>4.9680999999999997</v>
      </c>
      <c r="D16" s="9">
        <v>5.7553000000000001</v>
      </c>
      <c r="E16" s="8">
        <f t="shared" si="1"/>
        <v>5.2310999999999996</v>
      </c>
      <c r="F16" s="8">
        <f t="shared" si="2"/>
        <v>0.2629999999999999</v>
      </c>
      <c r="G16" s="18">
        <v>263000</v>
      </c>
      <c r="H16" s="8">
        <f t="shared" si="3"/>
        <v>421.67708834375497</v>
      </c>
      <c r="I16" s="6">
        <v>30</v>
      </c>
      <c r="J16" s="34"/>
      <c r="K16" s="36"/>
      <c r="L16" s="14"/>
      <c r="M16" s="14"/>
      <c r="N16" s="14"/>
      <c r="O16" s="10"/>
      <c r="P16" s="12"/>
      <c r="Q16" s="15"/>
      <c r="R16" s="1"/>
    </row>
    <row r="17" spans="1:18">
      <c r="A17" s="6">
        <v>10</v>
      </c>
      <c r="B17" s="7">
        <v>5.4740000000000002</v>
      </c>
      <c r="C17" s="8">
        <f t="shared" si="0"/>
        <v>4.9497999999999998</v>
      </c>
      <c r="D17" s="9">
        <v>5.7507999999999999</v>
      </c>
      <c r="E17" s="8">
        <f t="shared" si="1"/>
        <v>5.2265999999999995</v>
      </c>
      <c r="F17" s="8">
        <f t="shared" si="2"/>
        <v>0.27679999999999971</v>
      </c>
      <c r="G17" s="18">
        <v>276800</v>
      </c>
      <c r="H17" s="8">
        <f t="shared" si="3"/>
        <v>443.8031104697771</v>
      </c>
      <c r="I17" s="6">
        <v>35</v>
      </c>
      <c r="J17" s="34">
        <f>SUM(H17:H18)/2</f>
        <v>458.87445887445881</v>
      </c>
      <c r="K17" s="36">
        <v>15.4</v>
      </c>
      <c r="L17" s="14"/>
      <c r="M17" s="14"/>
      <c r="N17" s="14"/>
      <c r="O17" s="10"/>
      <c r="P17" s="12"/>
      <c r="Q17" s="15"/>
      <c r="R17" s="1"/>
    </row>
    <row r="18" spans="1:18">
      <c r="A18" s="6">
        <v>11</v>
      </c>
      <c r="B18" s="7">
        <v>5.5251999999999999</v>
      </c>
      <c r="C18" s="8">
        <f t="shared" si="0"/>
        <v>5.0009999999999994</v>
      </c>
      <c r="D18" s="9">
        <v>5.8208000000000002</v>
      </c>
      <c r="E18" s="8">
        <f t="shared" si="1"/>
        <v>5.2965999999999998</v>
      </c>
      <c r="F18" s="8">
        <f t="shared" si="2"/>
        <v>0.29560000000000031</v>
      </c>
      <c r="G18" s="18">
        <v>295600</v>
      </c>
      <c r="H18" s="8">
        <f t="shared" si="3"/>
        <v>473.94580727914058</v>
      </c>
      <c r="I18" s="6">
        <v>35</v>
      </c>
      <c r="J18" s="34"/>
      <c r="K18" s="36"/>
      <c r="L18" s="16"/>
      <c r="M18" s="16"/>
      <c r="N18" s="16"/>
      <c r="O18" s="16"/>
      <c r="P18" s="16"/>
      <c r="Q18" s="16"/>
    </row>
    <row r="19" spans="1:18">
      <c r="A19" s="6">
        <v>12</v>
      </c>
      <c r="B19" s="7">
        <v>5.4640000000000004</v>
      </c>
      <c r="C19" s="8">
        <f t="shared" si="0"/>
        <v>4.9398</v>
      </c>
      <c r="D19" s="9">
        <v>5.6310000000000002</v>
      </c>
      <c r="E19" s="8">
        <f t="shared" si="1"/>
        <v>5.1067999999999998</v>
      </c>
      <c r="F19" s="8">
        <f t="shared" si="2"/>
        <v>0.16699999999999982</v>
      </c>
      <c r="G19" s="18">
        <v>167000</v>
      </c>
      <c r="H19" s="8">
        <f t="shared" si="3"/>
        <v>267.75693442360108</v>
      </c>
      <c r="I19" s="6" t="s">
        <v>12</v>
      </c>
      <c r="J19" s="21" t="s">
        <v>16</v>
      </c>
      <c r="K19" s="36"/>
    </row>
    <row r="20" spans="1:18">
      <c r="A20" s="6">
        <v>13</v>
      </c>
      <c r="B20" s="7">
        <v>5.4313000000000002</v>
      </c>
      <c r="C20" s="8">
        <f t="shared" si="0"/>
        <v>4.9070999999999998</v>
      </c>
      <c r="D20" s="9">
        <v>5.7432999999999996</v>
      </c>
      <c r="E20" s="8">
        <f t="shared" si="1"/>
        <v>5.2190999999999992</v>
      </c>
      <c r="F20" s="8">
        <f t="shared" si="2"/>
        <v>0.31199999999999939</v>
      </c>
      <c r="G20" s="18">
        <v>312000</v>
      </c>
      <c r="H20" s="8">
        <f t="shared" si="3"/>
        <v>500.24050024050018</v>
      </c>
      <c r="I20" s="6">
        <v>40</v>
      </c>
      <c r="J20" s="34">
        <f>SUM(H20:H21)/2</f>
        <v>490.13949013949014</v>
      </c>
      <c r="K20" s="36">
        <v>17.600000000000001</v>
      </c>
    </row>
    <row r="21" spans="1:18">
      <c r="A21" s="6">
        <v>14</v>
      </c>
      <c r="B21" s="7">
        <v>5.4745999999999997</v>
      </c>
      <c r="C21" s="8">
        <f t="shared" si="0"/>
        <v>4.9504000000000001</v>
      </c>
      <c r="D21" s="9">
        <v>5.774</v>
      </c>
      <c r="E21" s="8">
        <f t="shared" si="1"/>
        <v>5.2498000000000005</v>
      </c>
      <c r="F21" s="8">
        <f t="shared" si="2"/>
        <v>0.29940000000000033</v>
      </c>
      <c r="G21" s="18">
        <v>299400</v>
      </c>
      <c r="H21" s="8">
        <f t="shared" si="3"/>
        <v>480.03848003848003</v>
      </c>
      <c r="I21" s="6">
        <v>40</v>
      </c>
      <c r="J21" s="34"/>
      <c r="K21" s="36"/>
    </row>
    <row r="22" spans="1:18">
      <c r="A22" s="6">
        <v>15</v>
      </c>
      <c r="B22" s="7">
        <v>5.4606000000000003</v>
      </c>
      <c r="C22" s="8">
        <f t="shared" si="0"/>
        <v>4.9364000000000008</v>
      </c>
      <c r="D22" s="9">
        <v>5.6463000000000001</v>
      </c>
      <c r="E22" s="8">
        <f t="shared" si="1"/>
        <v>5.1220999999999997</v>
      </c>
      <c r="F22" s="8">
        <f t="shared" si="2"/>
        <v>0.18569999999999887</v>
      </c>
      <c r="G22" s="18">
        <v>185700</v>
      </c>
      <c r="H22" s="8">
        <f t="shared" si="3"/>
        <v>297.73929773929774</v>
      </c>
      <c r="I22" s="6" t="s">
        <v>13</v>
      </c>
      <c r="J22" s="21" t="s">
        <v>16</v>
      </c>
      <c r="K22" s="36"/>
    </row>
    <row r="24" spans="1:18">
      <c r="A24" s="35" t="s">
        <v>19</v>
      </c>
      <c r="B24" s="35"/>
      <c r="C24" s="35"/>
      <c r="D24" s="35"/>
      <c r="E24" s="35"/>
      <c r="F24" s="22" t="s">
        <v>15</v>
      </c>
      <c r="G24" s="23" t="s">
        <v>28</v>
      </c>
    </row>
    <row r="26" spans="1:18">
      <c r="A26" s="33" t="s">
        <v>29</v>
      </c>
      <c r="B26" s="33"/>
      <c r="C26" s="33"/>
      <c r="D26" s="33"/>
      <c r="E26" s="33"/>
      <c r="F26" s="33"/>
      <c r="G26" s="24">
        <v>5.4490999999999996</v>
      </c>
      <c r="H26" s="24" t="s">
        <v>8</v>
      </c>
    </row>
  </sheetData>
  <mergeCells count="20">
    <mergeCell ref="A26:F26"/>
    <mergeCell ref="J17:J18"/>
    <mergeCell ref="J20:J21"/>
    <mergeCell ref="A24:E24"/>
    <mergeCell ref="K8:K10"/>
    <mergeCell ref="K11:K13"/>
    <mergeCell ref="K14:K16"/>
    <mergeCell ref="K17:K19"/>
    <mergeCell ref="K20:K22"/>
    <mergeCell ref="J8:J10"/>
    <mergeCell ref="J11:J13"/>
    <mergeCell ref="J14:J16"/>
    <mergeCell ref="B5:C5"/>
    <mergeCell ref="D5:E5"/>
    <mergeCell ref="A5:A7"/>
    <mergeCell ref="F5:G6"/>
    <mergeCell ref="K5:K6"/>
    <mergeCell ref="H5:H6"/>
    <mergeCell ref="I5:I6"/>
    <mergeCell ref="J5:J6"/>
  </mergeCells>
  <pageMargins left="0.25" right="0.25" top="0.75" bottom="0.75" header="0.3" footer="0.3"/>
  <pageSetup paperSize="9" fitToWidth="0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NB-Lenka</dc:creator>
  <cp:lastModifiedBy>NB-Lenka</cp:lastModifiedBy>
  <dcterms:created xsi:type="dcterms:W3CDTF">2014-04-25T12:16:41Z</dcterms:created>
  <dcterms:modified xsi:type="dcterms:W3CDTF">2014-05-28T22:52:23Z</dcterms:modified>
</cp:coreProperties>
</file>